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4/14 Projektna dokumentacija za izgradnjo EEO/"/>
    </mc:Choice>
  </mc:AlternateContent>
  <xr:revisionPtr revIDLastSave="543" documentId="8_{242366D1-C93C-4337-93DE-08FE3F384F84}" xr6:coauthVersionLast="47" xr6:coauthVersionMax="47" xr10:uidLastSave="{4A47D1A0-ADA3-43EC-B67B-0F70272FF857}"/>
  <bookViews>
    <workbookView xWindow="28680" yWindow="-120" windowWidth="29040" windowHeight="15840" tabRatio="713" activeTab="1" xr2:uid="{EEECD6CB-ABF4-4DEE-9ABC-5C67ABBBD79D}"/>
  </bookViews>
  <sheets>
    <sheet name="Sklop 1" sheetId="1" r:id="rId1"/>
    <sheet name="Sklop 2" sheetId="4" r:id="rId2"/>
    <sheet name="Sklop 3" sheetId="6" r:id="rId3"/>
    <sheet name="Sklop 4" sheetId="7" r:id="rId4"/>
    <sheet name="Sklop 5" sheetId="8" r:id="rId5"/>
    <sheet name="Sklop 6" sheetId="9" r:id="rId6"/>
    <sheet name="Sklop 7" sheetId="10" r:id="rId7"/>
    <sheet name="Sklop 8" sheetId="11" r:id="rId8"/>
    <sheet name="Sklop 9" sheetId="12" r:id="rId9"/>
    <sheet name="Sklop 10" sheetId="13" r:id="rId10"/>
    <sheet name="Sklop 11" sheetId="14" r:id="rId11"/>
    <sheet name="Sklop 12" sheetId="15" r:id="rId12"/>
    <sheet name="Sklop 13" sheetId="16" r:id="rId13"/>
    <sheet name="Sklop 14" sheetId="17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7" l="1"/>
  <c r="G21" i="17"/>
  <c r="G20" i="17"/>
  <c r="G19" i="17"/>
  <c r="G18" i="17"/>
  <c r="G17" i="17"/>
  <c r="G16" i="17"/>
  <c r="G15" i="17"/>
  <c r="G14" i="17"/>
  <c r="G13" i="17"/>
  <c r="G12" i="17"/>
  <c r="G11" i="17"/>
  <c r="G22" i="16"/>
  <c r="G21" i="16"/>
  <c r="G20" i="16"/>
  <c r="G19" i="16"/>
  <c r="G18" i="16"/>
  <c r="G17" i="16"/>
  <c r="G16" i="16"/>
  <c r="G15" i="16"/>
  <c r="G14" i="16"/>
  <c r="G13" i="16"/>
  <c r="G12" i="16"/>
  <c r="G11" i="16"/>
  <c r="G23" i="16" s="1"/>
  <c r="G24" i="16" s="1"/>
  <c r="G25" i="16" s="1"/>
  <c r="G22" i="15"/>
  <c r="G21" i="15"/>
  <c r="G20" i="15"/>
  <c r="G19" i="15"/>
  <c r="G18" i="15"/>
  <c r="G17" i="15"/>
  <c r="G16" i="15"/>
  <c r="G15" i="15"/>
  <c r="G14" i="15"/>
  <c r="G13" i="15"/>
  <c r="G12" i="15"/>
  <c r="G11" i="15"/>
  <c r="G22" i="14"/>
  <c r="G21" i="14"/>
  <c r="G20" i="14"/>
  <c r="G19" i="14"/>
  <c r="G18" i="14"/>
  <c r="G17" i="14"/>
  <c r="G16" i="14"/>
  <c r="G15" i="14"/>
  <c r="G14" i="14"/>
  <c r="G13" i="14"/>
  <c r="G12" i="14"/>
  <c r="G11" i="14"/>
  <c r="G23" i="14" s="1"/>
  <c r="G24" i="14" s="1"/>
  <c r="G25" i="14" s="1"/>
  <c r="G22" i="13"/>
  <c r="G21" i="13"/>
  <c r="G20" i="13"/>
  <c r="G19" i="13"/>
  <c r="G18" i="13"/>
  <c r="G17" i="13"/>
  <c r="G16" i="13"/>
  <c r="G15" i="13"/>
  <c r="G14" i="13"/>
  <c r="G13" i="13"/>
  <c r="G12" i="13"/>
  <c r="G11" i="13"/>
  <c r="G23" i="13" s="1"/>
  <c r="G24" i="13" s="1"/>
  <c r="G25" i="13" s="1"/>
  <c r="G22" i="12"/>
  <c r="G21" i="12"/>
  <c r="G20" i="12"/>
  <c r="G19" i="12"/>
  <c r="G18" i="12"/>
  <c r="G17" i="12"/>
  <c r="G16" i="12"/>
  <c r="G15" i="12"/>
  <c r="G14" i="12"/>
  <c r="G13" i="12"/>
  <c r="G12" i="12"/>
  <c r="G11" i="12"/>
  <c r="G23" i="12" s="1"/>
  <c r="G24" i="12" s="1"/>
  <c r="G25" i="12" s="1"/>
  <c r="G22" i="11"/>
  <c r="G21" i="11"/>
  <c r="G20" i="11"/>
  <c r="G19" i="11"/>
  <c r="G18" i="11"/>
  <c r="G17" i="11"/>
  <c r="G16" i="11"/>
  <c r="G15" i="11"/>
  <c r="G14" i="11"/>
  <c r="G13" i="11"/>
  <c r="G12" i="11"/>
  <c r="G11" i="11"/>
  <c r="G23" i="11" s="1"/>
  <c r="G24" i="11" s="1"/>
  <c r="G25" i="11" s="1"/>
  <c r="G22" i="10"/>
  <c r="G21" i="10"/>
  <c r="G20" i="10"/>
  <c r="G19" i="10"/>
  <c r="G18" i="10"/>
  <c r="G17" i="10"/>
  <c r="G16" i="10"/>
  <c r="G15" i="10"/>
  <c r="G14" i="10"/>
  <c r="G13" i="10"/>
  <c r="G12" i="10"/>
  <c r="G11" i="10"/>
  <c r="G23" i="10" s="1"/>
  <c r="G24" i="10" s="1"/>
  <c r="G25" i="10" s="1"/>
  <c r="G22" i="9"/>
  <c r="G21" i="9"/>
  <c r="G20" i="9"/>
  <c r="G19" i="9"/>
  <c r="G18" i="9"/>
  <c r="G17" i="9"/>
  <c r="G16" i="9"/>
  <c r="G15" i="9"/>
  <c r="G14" i="9"/>
  <c r="G13" i="9"/>
  <c r="G12" i="9"/>
  <c r="G11" i="9"/>
  <c r="G22" i="8"/>
  <c r="G21" i="8"/>
  <c r="G20" i="8"/>
  <c r="G19" i="8"/>
  <c r="G18" i="8"/>
  <c r="G17" i="8"/>
  <c r="G16" i="8"/>
  <c r="G15" i="8"/>
  <c r="G14" i="8"/>
  <c r="G13" i="8"/>
  <c r="G12" i="8"/>
  <c r="G11" i="8"/>
  <c r="G22" i="7"/>
  <c r="G21" i="7"/>
  <c r="G20" i="7"/>
  <c r="G19" i="7"/>
  <c r="G18" i="7"/>
  <c r="G17" i="7"/>
  <c r="G16" i="7"/>
  <c r="G15" i="7"/>
  <c r="G14" i="7"/>
  <c r="G13" i="7"/>
  <c r="G12" i="7"/>
  <c r="G11" i="7"/>
  <c r="G23" i="7" s="1"/>
  <c r="G24" i="7" s="1"/>
  <c r="G25" i="7" s="1"/>
  <c r="G22" i="6"/>
  <c r="G21" i="6"/>
  <c r="G20" i="6"/>
  <c r="G19" i="6"/>
  <c r="G18" i="6"/>
  <c r="G17" i="6"/>
  <c r="G16" i="6"/>
  <c r="G15" i="6"/>
  <c r="G14" i="6"/>
  <c r="G13" i="6"/>
  <c r="G12" i="6"/>
  <c r="G11" i="6"/>
  <c r="G23" i="6" s="1"/>
  <c r="G24" i="6" s="1"/>
  <c r="G25" i="6" s="1"/>
  <c r="G22" i="4"/>
  <c r="G21" i="4"/>
  <c r="G20" i="4"/>
  <c r="G19" i="4"/>
  <c r="G18" i="4"/>
  <c r="G17" i="4"/>
  <c r="G16" i="4"/>
  <c r="G15" i="4"/>
  <c r="G14" i="4"/>
  <c r="G13" i="4"/>
  <c r="G23" i="4" s="1"/>
  <c r="G24" i="4" s="1"/>
  <c r="G25" i="4" s="1"/>
  <c r="G12" i="4"/>
  <c r="G11" i="4"/>
  <c r="G22" i="1"/>
  <c r="G21" i="1"/>
  <c r="G20" i="1"/>
  <c r="G19" i="1"/>
  <c r="G18" i="1"/>
  <c r="G17" i="1"/>
  <c r="G16" i="1"/>
  <c r="G15" i="1"/>
  <c r="G14" i="1"/>
  <c r="G13" i="1"/>
  <c r="G12" i="1"/>
  <c r="G11" i="1"/>
  <c r="G23" i="9" l="1"/>
  <c r="G24" i="9" s="1"/>
  <c r="G25" i="9" s="1"/>
  <c r="G23" i="8"/>
  <c r="G24" i="8" s="1"/>
  <c r="G25" i="8" s="1"/>
  <c r="G27" i="8" s="1"/>
  <c r="G23" i="17"/>
  <c r="G24" i="17" s="1"/>
  <c r="G25" i="17" s="1"/>
  <c r="G23" i="15"/>
  <c r="G24" i="15" s="1"/>
  <c r="G25" i="15" s="1"/>
  <c r="G27" i="17"/>
  <c r="G26" i="17"/>
  <c r="G27" i="16"/>
  <c r="G26" i="16"/>
  <c r="G27" i="15"/>
  <c r="G26" i="15"/>
  <c r="G27" i="14"/>
  <c r="G26" i="14"/>
  <c r="G27" i="13"/>
  <c r="G26" i="13"/>
  <c r="G27" i="12"/>
  <c r="G26" i="12"/>
  <c r="G27" i="11"/>
  <c r="G26" i="11"/>
  <c r="G27" i="10"/>
  <c r="G26" i="10"/>
  <c r="G26" i="9"/>
  <c r="G27" i="9"/>
  <c r="G27" i="7"/>
  <c r="G26" i="7"/>
  <c r="G26" i="6"/>
  <c r="G27" i="6"/>
  <c r="G27" i="4"/>
  <c r="G26" i="4"/>
  <c r="G23" i="1"/>
  <c r="G24" i="1" s="1"/>
  <c r="G25" i="1" s="1"/>
  <c r="G26" i="1" s="1"/>
  <c r="G26" i="8" l="1"/>
  <c r="G27" i="1"/>
</calcChain>
</file>

<file path=xl/sharedStrings.xml><?xml version="1.0" encoding="utf-8"?>
<sst xmlns="http://schemas.openxmlformats.org/spreadsheetml/2006/main" count="924" uniqueCount="94">
  <si>
    <t>Rekapitulacija</t>
  </si>
  <si>
    <t>Sklop: 1</t>
  </si>
  <si>
    <t>Ponudnik:</t>
  </si>
  <si>
    <t>Točka</t>
  </si>
  <si>
    <t>Naziv</t>
  </si>
  <si>
    <t>Roki izdelave</t>
  </si>
  <si>
    <t>število</t>
  </si>
  <si>
    <t>enota</t>
  </si>
  <si>
    <t>Vrednost v € / enoto</t>
  </si>
  <si>
    <t>Vrednost v €</t>
  </si>
  <si>
    <t>A.</t>
  </si>
  <si>
    <t>Projektna dokumentacija za pridobitev projektnih in drugih pogoje (DDP)</t>
  </si>
  <si>
    <t>30 dni po uvedbi v delo</t>
  </si>
  <si>
    <t>kpl</t>
  </si>
  <si>
    <t>B.</t>
  </si>
  <si>
    <t>Katastrski elaborat  potrebnih zemljišč za gradnjo</t>
  </si>
  <si>
    <t>45 dni po potrditvi DDP</t>
  </si>
  <si>
    <t>C.</t>
  </si>
  <si>
    <t>Pridobivanje služnosti</t>
  </si>
  <si>
    <t>365 dni po izdelavi elaborata potrebnih zemljišč za gradnjo</t>
  </si>
  <si>
    <t>lastnik</t>
  </si>
  <si>
    <t>D.</t>
  </si>
  <si>
    <t>Dokumentacija za pridobitev gradbenega dovoljenja za nezahtevne objekte (DNZO)</t>
  </si>
  <si>
    <t>izdelava DNZO 45 dni po pridobitvi projektnih in drugih pogojev in pridobitvi pravice graditi
15 dni po izdelavi DNZO oddaja vloge za pridobitev mnenj
DNZO končni se izdela v roku 15 dni od prejema vseh mnenj</t>
  </si>
  <si>
    <t>E.</t>
  </si>
  <si>
    <t xml:space="preserve">Projekt za izvedbo </t>
  </si>
  <si>
    <t>40 dni po pridobitvi pravnomočnega gradbenega dovoljenja oziroma po prejemi tovarniške dokumentacijje za tehnološko opremo</t>
  </si>
  <si>
    <t>F.</t>
  </si>
  <si>
    <t>Specifikacije za javno naročilo</t>
  </si>
  <si>
    <t>G.</t>
  </si>
  <si>
    <t>Projekt izvedenih del</t>
  </si>
  <si>
    <t>30 dni po prejemu podatkov o nastalih spremembah med gradnjo</t>
  </si>
  <si>
    <t>H.1</t>
  </si>
  <si>
    <t>Geodetski načrt za pripravo projektne dokumentacije</t>
  </si>
  <si>
    <t>30 dni od uvedbe v delo</t>
  </si>
  <si>
    <t>H.2</t>
  </si>
  <si>
    <t>Geodetski načrt - končnega stanja</t>
  </si>
  <si>
    <t>H.3</t>
  </si>
  <si>
    <t>Elaborat za vpis in vpis v kataster nepremičnin</t>
  </si>
  <si>
    <t>H.4</t>
  </si>
  <si>
    <t>Načrt ravnanja z gradbenimi odpadki</t>
  </si>
  <si>
    <t>Sočasno z DNZO</t>
  </si>
  <si>
    <t>I.</t>
  </si>
  <si>
    <r>
      <rPr>
        <sz val="7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Arial"/>
        <family val="2"/>
        <charset val="238"/>
      </rPr>
      <t>Projektantski nadzor</t>
    </r>
  </si>
  <si>
    <t xml:space="preserve">Sočasno z gradnjo </t>
  </si>
  <si>
    <t>ura</t>
  </si>
  <si>
    <t xml:space="preserve">      Skupaj</t>
  </si>
  <si>
    <t xml:space="preserve">      Nepredvideno (10 % od Skupaj)</t>
  </si>
  <si>
    <t xml:space="preserve">      Skupaj + nepredvideno</t>
  </si>
  <si>
    <t xml:space="preserve">      DDV</t>
  </si>
  <si>
    <t xml:space="preserve">      Skupaj z DDV</t>
  </si>
  <si>
    <t>Datum:</t>
  </si>
  <si>
    <t>Žig in podpis ponudnika:</t>
  </si>
  <si>
    <t>Sklop: 2</t>
  </si>
  <si>
    <t>Objekt: EEN Cikuti - Frenkova</t>
  </si>
  <si>
    <t>60 dni po izdelavi elaborata potrebnih zemljišč za gradnjo</t>
  </si>
  <si>
    <t>Sklop: 3</t>
  </si>
  <si>
    <t>Sklop: 4</t>
  </si>
  <si>
    <t>90 dni po izdelavi elaborata potrebnih zemljišč za gradnjo</t>
  </si>
  <si>
    <t>Sklop: 5</t>
  </si>
  <si>
    <t>Sklop: 6</t>
  </si>
  <si>
    <t>Objekt:  EEN Kampolin</t>
  </si>
  <si>
    <t>Sklop: 7</t>
  </si>
  <si>
    <t>Projektna dokumentacija za pridobitev projektnih in drugih pogojev (DPP)</t>
  </si>
  <si>
    <t>150 dni po uvedbi v delo</t>
  </si>
  <si>
    <t>80 dni po potrditvi DPP</t>
  </si>
  <si>
    <t>120 dni po izdelavi elaborata potrebnih zemljišč za gradnjo</t>
  </si>
  <si>
    <t>izdelava DNZO 65 dni po pridobitvi projektnih in drugih pogojev in pridobitvi pravice graditi
15 dni po izdelavi DNZO oddaja vloge za pridobitev mnenj
DNZO končni se izdela v roku 15 dni od prejema vseh mnenj</t>
  </si>
  <si>
    <t>Sklop: 8</t>
  </si>
  <si>
    <t>30 dni po potrditvi DPP</t>
  </si>
  <si>
    <t>30 dni po izdelavi elaborata potrebnih zemljišč za gradnjo</t>
  </si>
  <si>
    <t>30 dni po pridobitvi pravnomočnega gradbenega dovoljenja oziroma po prejemi tovarniške dokumentacijje za tehnološko opremo</t>
  </si>
  <si>
    <t>Sklop: 9</t>
  </si>
  <si>
    <t>20 dni po izdelavi elaborata potrebnih zemljišč za gradnjo</t>
  </si>
  <si>
    <t>Sklop: 10</t>
  </si>
  <si>
    <t>Sklop: 11</t>
  </si>
  <si>
    <t>Sklop: 12</t>
  </si>
  <si>
    <t>Sklop: 13</t>
  </si>
  <si>
    <t>30 dni po potrditvi DDP</t>
  </si>
  <si>
    <t>Sklop: 14</t>
  </si>
  <si>
    <t xml:space="preserve">Dokumentacija za pridobitev gradbenega dovoljenja za nezahtevne objekte (DNZO) </t>
  </si>
  <si>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Projektantski nadzor</t>
    </r>
  </si>
  <si>
    <t>Objekt: KBV 2 x20 kV RTP Ilirska Bistrica - Plama</t>
  </si>
  <si>
    <t>Objekt:  KBV 20 kV Miren sever - Ciciban, nadomestna TP 20/0,4 kV Miren sever, NNO 400/230 V Miren sever - Ciciban</t>
  </si>
  <si>
    <t>Objekt:  KBV odsek MIP - krožišče Ajševica, KBV, TP, NNO Ajševica 3, KBV, TP, NNO Loke 4, KBV NNO Loke 3</t>
  </si>
  <si>
    <t>Objekt:  EEN TP Nožed 2 in TP Nožed 5 z 20 KBV vzankanjem</t>
  </si>
  <si>
    <t>Objekt:  KBV 20 kV odcep Zgornja Žaga, TP 20/0,4 kV, 400 kVA Zgornja Žaga, priklop na obstoječe omrežje</t>
  </si>
  <si>
    <t>Objekt:  KBV 20 kV KN021 Idrsko 2, TP 20/0,4 kV; 630 kVA Idrslo., priklop na obstoječe NNO Idrsko</t>
  </si>
  <si>
    <t>Objekt:  KBV+DV 20 kV odcep Krnice Erjavec, TP 20/0,4 kV, 250 kVA Krnice Erjavec, NNO Krnice Erjavec</t>
  </si>
  <si>
    <t>Objekt:  EKK za 0,4 - 20 kV KBV, TP 20/0,4 kV Čezsoča, NNO Čezsoča</t>
  </si>
  <si>
    <t>Objekt:  EKK za 0,4 - 20 kV KBV, TP 20/0,4 kVKino Kobarid, NNO Kino Kobarid</t>
  </si>
  <si>
    <t>Objekt:  EKK za 0,4- 20 kV KBV, TP 20/0,4 kV Svino, NNO Svino</t>
  </si>
  <si>
    <t>Objekt:  KBV 20 kV Lokev 1, TP 20/0,4 kV Lokev 1, NNO Lokev 1</t>
  </si>
  <si>
    <t>Objekt:  KBV 20 kV Narin 1, TP 20/0,4 kV Narin 1, NNO Narin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</si>
</sst>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1"/>
      <charset val="238"/>
    </font>
    <font>
      <sz val="10"/>
      <name val="Arial"/>
      <family val="2"/>
      <charset val="238"/>
    </font>
    <font>
      <sz val="10"/>
      <name val="Arial"/>
      <family val="1"/>
      <charset val="238"/>
    </font>
    <font>
      <sz val="7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63">
    <xf numFmtId="0" fontId="0" fillId="0" borderId="0" xfId="0"/>
    <xf numFmtId="0" fontId="7" fillId="0" borderId="0" xfId="0" applyFont="1" applyAlignment="1">
      <alignment vertical="center"/>
    </xf>
    <xf numFmtId="0" fontId="2" fillId="0" borderId="1" xfId="2"/>
    <xf numFmtId="44" fontId="5" fillId="0" borderId="5" xfId="1" applyFont="1" applyBorder="1" applyAlignment="1">
      <alignment vertical="center" wrapText="1"/>
    </xf>
    <xf numFmtId="44" fontId="5" fillId="2" borderId="5" xfId="1" applyFont="1" applyFill="1" applyBorder="1" applyAlignment="1">
      <alignment vertical="center" wrapText="1"/>
    </xf>
    <xf numFmtId="44" fontId="5" fillId="0" borderId="6" xfId="1" applyFont="1" applyBorder="1" applyAlignment="1">
      <alignment vertical="center" wrapText="1"/>
    </xf>
    <xf numFmtId="0" fontId="2" fillId="0" borderId="0" xfId="2" applyBorder="1"/>
    <xf numFmtId="0" fontId="3" fillId="0" borderId="2" xfId="3"/>
    <xf numFmtId="0" fontId="2" fillId="0" borderId="1" xfId="2" applyAlignment="1">
      <alignment horizontal="center"/>
    </xf>
    <xf numFmtId="0" fontId="2" fillId="0" borderId="0" xfId="2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indent="3"/>
    </xf>
    <xf numFmtId="0" fontId="5" fillId="0" borderId="15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4" fontId="4" fillId="2" borderId="13" xfId="1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44" fontId="4" fillId="0" borderId="13" xfId="1" applyFont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 indent="3"/>
    </xf>
    <xf numFmtId="0" fontId="4" fillId="0" borderId="16" xfId="0" applyFont="1" applyBorder="1" applyAlignment="1">
      <alignment horizontal="left" vertical="center" wrapText="1" indent="3"/>
    </xf>
    <xf numFmtId="0" fontId="8" fillId="0" borderId="16" xfId="0" applyFont="1" applyBorder="1" applyAlignment="1">
      <alignment horizontal="left" vertical="center" wrapText="1" indent="3"/>
    </xf>
    <xf numFmtId="0" fontId="4" fillId="2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 indent="3"/>
    </xf>
    <xf numFmtId="0" fontId="4" fillId="0" borderId="13" xfId="0" applyFont="1" applyBorder="1" applyAlignment="1">
      <alignment horizontal="left" vertical="center" wrapText="1" indent="3"/>
    </xf>
    <xf numFmtId="0" fontId="8" fillId="0" borderId="13" xfId="0" applyFont="1" applyBorder="1" applyAlignment="1">
      <alignment horizontal="left" vertical="center" wrapText="1" indent="3"/>
    </xf>
    <xf numFmtId="0" fontId="4" fillId="0" borderId="19" xfId="0" applyFont="1" applyBorder="1" applyAlignment="1">
      <alignment horizontal="left" vertical="center" wrapText="1" indent="3"/>
    </xf>
    <xf numFmtId="0" fontId="4" fillId="0" borderId="20" xfId="0" applyFont="1" applyBorder="1" applyAlignment="1">
      <alignment horizontal="left" vertical="center" wrapText="1" indent="3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 indent="3"/>
    </xf>
    <xf numFmtId="0" fontId="4" fillId="2" borderId="0" xfId="0" applyFont="1" applyFill="1" applyBorder="1" applyAlignment="1">
      <alignment horizontal="left" vertical="center" wrapText="1" indent="3"/>
    </xf>
    <xf numFmtId="0" fontId="4" fillId="2" borderId="22" xfId="0" applyFont="1" applyFill="1" applyBorder="1" applyAlignment="1">
      <alignment horizontal="left" vertical="center" wrapText="1" indent="3"/>
    </xf>
    <xf numFmtId="0" fontId="4" fillId="0" borderId="8" xfId="0" applyFont="1" applyBorder="1" applyAlignment="1">
      <alignment horizontal="left" vertical="center" wrapText="1" indent="3"/>
    </xf>
    <xf numFmtId="0" fontId="4" fillId="2" borderId="2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 indent="3"/>
    </xf>
    <xf numFmtId="0" fontId="9" fillId="0" borderId="13" xfId="0" applyFont="1" applyBorder="1" applyAlignment="1">
      <alignment horizontal="left" vertical="center" wrapText="1" indent="3"/>
    </xf>
    <xf numFmtId="0" fontId="10" fillId="0" borderId="13" xfId="0" applyFont="1" applyBorder="1" applyAlignment="1">
      <alignment horizontal="left" vertical="center" wrapText="1" indent="3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3" applyAlignment="1"/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">
    <cellStyle name="Naslov 1" xfId="2" builtinId="16"/>
    <cellStyle name="Naslov 2" xfId="3" builtinId="17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B0B9-474B-4306-8F0E-76060AC9F921}">
  <sheetPr>
    <pageSetUpPr fitToPage="1"/>
  </sheetPr>
  <dimension ref="A1:G33"/>
  <sheetViews>
    <sheetView showGridLines="0" zoomScaleNormal="100" workbookViewId="0">
      <selection activeCell="B14" sqref="B14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1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82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22" t="s">
        <v>11</v>
      </c>
      <c r="C11" s="22" t="s">
        <v>12</v>
      </c>
      <c r="D11" s="22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23" t="s">
        <v>15</v>
      </c>
      <c r="C12" s="23" t="s">
        <v>16</v>
      </c>
      <c r="D12" s="23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22" t="s">
        <v>18</v>
      </c>
      <c r="C13" s="22" t="s">
        <v>19</v>
      </c>
      <c r="D13" s="22">
        <v>384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23" t="s">
        <v>22</v>
      </c>
      <c r="C14" s="23" t="s">
        <v>23</v>
      </c>
      <c r="D14" s="23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22" t="s">
        <v>25</v>
      </c>
      <c r="C15" s="22" t="s">
        <v>26</v>
      </c>
      <c r="D15" s="22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23" t="s">
        <v>28</v>
      </c>
      <c r="C16" s="23" t="s">
        <v>26</v>
      </c>
      <c r="D16" s="23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22" t="s">
        <v>30</v>
      </c>
      <c r="C17" s="22" t="s">
        <v>31</v>
      </c>
      <c r="D17" s="22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23" t="s">
        <v>33</v>
      </c>
      <c r="C18" s="23" t="s">
        <v>34</v>
      </c>
      <c r="D18" s="23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22" t="s">
        <v>36</v>
      </c>
      <c r="C19" s="22" t="s">
        <v>31</v>
      </c>
      <c r="D19" s="22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23" t="s">
        <v>38</v>
      </c>
      <c r="C20" s="23" t="s">
        <v>31</v>
      </c>
      <c r="D20" s="23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22" t="s">
        <v>40</v>
      </c>
      <c r="C21" s="22" t="s">
        <v>41</v>
      </c>
      <c r="D21" s="22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24" t="s">
        <v>43</v>
      </c>
      <c r="C22" s="24" t="s">
        <v>44</v>
      </c>
      <c r="D22" s="24">
        <v>50</v>
      </c>
      <c r="E22" s="20" t="s">
        <v>45</v>
      </c>
      <c r="F22" s="21">
        <v>80</v>
      </c>
      <c r="G22" s="21">
        <f t="shared" si="0"/>
        <v>4000</v>
      </c>
    </row>
    <row r="23" spans="1:7" ht="35.1" customHeight="1" x14ac:dyDescent="0.25">
      <c r="A23" s="11"/>
      <c r="B23" s="53" t="s">
        <v>46</v>
      </c>
      <c r="C23" s="54"/>
      <c r="D23" s="54"/>
      <c r="E23" s="55"/>
      <c r="F23" s="56"/>
      <c r="G23" s="3">
        <f>+SUM(G11:G22)</f>
        <v>4000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400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4400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968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5368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7:F27"/>
    <mergeCell ref="A7:E7"/>
    <mergeCell ref="A5:E5"/>
    <mergeCell ref="A3:E3"/>
    <mergeCell ref="B23:F23"/>
    <mergeCell ref="B24:F24"/>
    <mergeCell ref="B25:F25"/>
    <mergeCell ref="B26:F26"/>
  </mergeCells>
  <pageMargins left="0.7" right="0.7" top="0.75" bottom="0.75" header="0.3" footer="0.3"/>
  <pageSetup paperSize="9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CBBD-41A9-443D-AB7F-DEAFE6185A0B}">
  <sheetPr>
    <pageSetUpPr fitToPage="1"/>
  </sheetPr>
  <dimension ref="A1:G33"/>
  <sheetViews>
    <sheetView showGridLines="0" tabSelected="1" topLeftCell="A18" zoomScale="130" zoomScaleNormal="130" workbookViewId="0">
      <selection activeCell="B13" sqref="B13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53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54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22" t="s">
        <v>11</v>
      </c>
      <c r="C11" s="30" t="s">
        <v>12</v>
      </c>
      <c r="D11" s="18">
        <v>1</v>
      </c>
      <c r="E11" s="25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23" t="s">
        <v>15</v>
      </c>
      <c r="C12" s="31" t="s">
        <v>16</v>
      </c>
      <c r="D12" s="20">
        <v>1</v>
      </c>
      <c r="E12" s="26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22" t="s">
        <v>18</v>
      </c>
      <c r="C13" s="30" t="s">
        <v>55</v>
      </c>
      <c r="D13" s="18">
        <v>15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23" t="s">
        <v>22</v>
      </c>
      <c r="C14" s="31" t="s">
        <v>23</v>
      </c>
      <c r="D14" s="20">
        <v>1</v>
      </c>
      <c r="E14" s="26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22" t="s">
        <v>25</v>
      </c>
      <c r="C15" s="30" t="s">
        <v>26</v>
      </c>
      <c r="D15" s="18">
        <v>1</v>
      </c>
      <c r="E15" s="25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23" t="s">
        <v>28</v>
      </c>
      <c r="C16" s="31" t="s">
        <v>26</v>
      </c>
      <c r="D16" s="20">
        <v>1</v>
      </c>
      <c r="E16" s="26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22" t="s">
        <v>30</v>
      </c>
      <c r="C17" s="30" t="s">
        <v>31</v>
      </c>
      <c r="D17" s="18">
        <v>1</v>
      </c>
      <c r="E17" s="25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23" t="s">
        <v>33</v>
      </c>
      <c r="C18" s="31" t="s">
        <v>34</v>
      </c>
      <c r="D18" s="20">
        <v>1</v>
      </c>
      <c r="E18" s="26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22" t="s">
        <v>36</v>
      </c>
      <c r="C19" s="30" t="s">
        <v>31</v>
      </c>
      <c r="D19" s="18">
        <v>1</v>
      </c>
      <c r="E19" s="25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23" t="s">
        <v>38</v>
      </c>
      <c r="C20" s="31" t="s">
        <v>31</v>
      </c>
      <c r="D20" s="20">
        <v>1</v>
      </c>
      <c r="E20" s="26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22" t="s">
        <v>40</v>
      </c>
      <c r="C21" s="30" t="s">
        <v>41</v>
      </c>
      <c r="D21" s="18">
        <v>1</v>
      </c>
      <c r="E21" s="25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24" t="s">
        <v>43</v>
      </c>
      <c r="C22" s="32" t="s">
        <v>44</v>
      </c>
      <c r="D22" s="45">
        <v>20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53" t="s">
        <v>46</v>
      </c>
      <c r="C23" s="54"/>
      <c r="D23" s="55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26BB-D60A-43F0-87C3-C395666B607A}">
  <sheetPr>
    <pageSetUpPr fitToPage="1"/>
  </sheetPr>
  <dimension ref="A1:G33"/>
  <sheetViews>
    <sheetView showGridLines="0" zoomScaleNormal="100" workbookViewId="0">
      <selection activeCell="B15" sqref="B15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56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83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11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16</v>
      </c>
      <c r="D12" s="26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55</v>
      </c>
      <c r="D13" s="40">
        <v>8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80</v>
      </c>
      <c r="C14" s="39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25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31" t="s">
        <v>28</v>
      </c>
      <c r="C16" s="33" t="s">
        <v>26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8" t="s">
        <v>31</v>
      </c>
      <c r="D17" s="25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6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7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4" t="s">
        <v>31</v>
      </c>
      <c r="D20" s="26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27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3" t="s">
        <v>44</v>
      </c>
      <c r="D22" s="35">
        <v>20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53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B44C-D624-4594-BC22-EB49CD103529}">
  <sheetPr>
    <pageSetUpPr fitToPage="1"/>
  </sheetPr>
  <dimension ref="A1:G33"/>
  <sheetViews>
    <sheetView showGridLines="0" zoomScale="90" zoomScaleNormal="90" workbookViewId="0">
      <selection activeCell="B14" sqref="B14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57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84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11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16</v>
      </c>
      <c r="D12" s="20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58</v>
      </c>
      <c r="D13" s="41">
        <v>25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31" t="s">
        <v>28</v>
      </c>
      <c r="C16" s="31" t="s">
        <v>26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30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61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C260-B2E6-437F-9BB6-BA80670BDE40}">
  <sheetPr>
    <pageSetUpPr fitToPage="1"/>
  </sheetPr>
  <dimension ref="A1:G33"/>
  <sheetViews>
    <sheetView showGridLines="0" topLeftCell="A8" zoomScaleNormal="100" workbookViewId="0">
      <selection activeCell="D16" sqref="D16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59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85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22" t="s">
        <v>11</v>
      </c>
      <c r="C11" s="22" t="s">
        <v>12</v>
      </c>
      <c r="D11" s="22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23" t="s">
        <v>15</v>
      </c>
      <c r="C12" s="23" t="s">
        <v>16</v>
      </c>
      <c r="D12" s="23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22" t="s">
        <v>18</v>
      </c>
      <c r="C13" s="22" t="s">
        <v>55</v>
      </c>
      <c r="D13" s="22">
        <v>10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23" t="s">
        <v>22</v>
      </c>
      <c r="C14" s="23" t="s">
        <v>23</v>
      </c>
      <c r="D14" s="23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22" t="s">
        <v>25</v>
      </c>
      <c r="C15" s="22" t="s">
        <v>26</v>
      </c>
      <c r="D15" s="22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23" t="s">
        <v>28</v>
      </c>
      <c r="C16" s="23" t="s">
        <v>26</v>
      </c>
      <c r="D16" s="23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22" t="s">
        <v>30</v>
      </c>
      <c r="C17" s="22" t="s">
        <v>31</v>
      </c>
      <c r="D17" s="22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23" t="s">
        <v>33</v>
      </c>
      <c r="C18" s="23" t="s">
        <v>34</v>
      </c>
      <c r="D18" s="23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22" t="s">
        <v>36</v>
      </c>
      <c r="C19" s="22" t="s">
        <v>31</v>
      </c>
      <c r="D19" s="22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23" t="s">
        <v>38</v>
      </c>
      <c r="C20" s="23" t="s">
        <v>31</v>
      </c>
      <c r="D20" s="23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22" t="s">
        <v>40</v>
      </c>
      <c r="C21" s="22" t="s">
        <v>41</v>
      </c>
      <c r="D21" s="22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24" t="s">
        <v>43</v>
      </c>
      <c r="C22" s="24" t="s">
        <v>44</v>
      </c>
      <c r="D22" s="24">
        <v>30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53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9223-04D8-4D68-B5AF-FD97A90BF590}">
  <sheetPr>
    <pageSetUpPr fitToPage="1"/>
  </sheetPr>
  <dimension ref="A1:G33"/>
  <sheetViews>
    <sheetView showGridLines="0" zoomScaleNormal="100" workbookViewId="0">
      <selection activeCell="C15" sqref="C15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60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61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22" t="s">
        <v>11</v>
      </c>
      <c r="C11" s="30" t="s">
        <v>12</v>
      </c>
      <c r="D11" s="25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23" t="s">
        <v>15</v>
      </c>
      <c r="C12" s="31" t="s">
        <v>16</v>
      </c>
      <c r="D12" s="28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22" t="s">
        <v>18</v>
      </c>
      <c r="C13" s="30" t="s">
        <v>55</v>
      </c>
      <c r="D13" s="18">
        <v>5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23" t="s">
        <v>22</v>
      </c>
      <c r="C14" s="31" t="s">
        <v>23</v>
      </c>
      <c r="D14" s="29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22" t="s">
        <v>25</v>
      </c>
      <c r="C15" s="30" t="s">
        <v>26</v>
      </c>
      <c r="D15" s="25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23" t="s">
        <v>28</v>
      </c>
      <c r="C16" s="31" t="s">
        <v>26</v>
      </c>
      <c r="D16" s="26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22" t="s">
        <v>30</v>
      </c>
      <c r="C17" s="30" t="s">
        <v>31</v>
      </c>
      <c r="D17" s="25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23" t="s">
        <v>33</v>
      </c>
      <c r="C18" s="31" t="s">
        <v>34</v>
      </c>
      <c r="D18" s="26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22" t="s">
        <v>36</v>
      </c>
      <c r="C19" s="30" t="s">
        <v>31</v>
      </c>
      <c r="D19" s="25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23" t="s">
        <v>38</v>
      </c>
      <c r="C20" s="31" t="s">
        <v>31</v>
      </c>
      <c r="D20" s="26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22" t="s">
        <v>40</v>
      </c>
      <c r="C21" s="30" t="s">
        <v>41</v>
      </c>
      <c r="D21" s="27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24" t="s">
        <v>43</v>
      </c>
      <c r="C22" s="31" t="s">
        <v>44</v>
      </c>
      <c r="D22" s="20">
        <v>20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53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191AC-0BF7-4E97-82FF-F3F0EBBF6078}">
  <sheetPr>
    <pageSetUpPr fitToPage="1"/>
  </sheetPr>
  <dimension ref="A1:G33"/>
  <sheetViews>
    <sheetView showGridLines="0" zoomScaleNormal="100" workbookViewId="0">
      <selection activeCell="B13" sqref="B13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62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86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42" t="s">
        <v>4</v>
      </c>
      <c r="C10" s="43" t="s">
        <v>5</v>
      </c>
      <c r="D10" s="44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22" t="s">
        <v>63</v>
      </c>
      <c r="C11" s="30" t="s">
        <v>64</v>
      </c>
      <c r="D11" s="18">
        <v>1</v>
      </c>
      <c r="E11" s="25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23" t="s">
        <v>15</v>
      </c>
      <c r="C12" s="31" t="s">
        <v>65</v>
      </c>
      <c r="D12" s="20">
        <v>1</v>
      </c>
      <c r="E12" s="26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22" t="s">
        <v>18</v>
      </c>
      <c r="C13" s="30" t="s">
        <v>66</v>
      </c>
      <c r="D13" s="18">
        <v>11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23" t="s">
        <v>22</v>
      </c>
      <c r="C14" s="31" t="s">
        <v>67</v>
      </c>
      <c r="D14" s="20">
        <v>1</v>
      </c>
      <c r="E14" s="26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22" t="s">
        <v>25</v>
      </c>
      <c r="C15" s="30" t="s">
        <v>26</v>
      </c>
      <c r="D15" s="18">
        <v>1</v>
      </c>
      <c r="E15" s="25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23" t="s">
        <v>28</v>
      </c>
      <c r="C16" s="31" t="s">
        <v>26</v>
      </c>
      <c r="D16" s="20">
        <v>1</v>
      </c>
      <c r="E16" s="26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22" t="s">
        <v>30</v>
      </c>
      <c r="C17" s="30" t="s">
        <v>31</v>
      </c>
      <c r="D17" s="18">
        <v>1</v>
      </c>
      <c r="E17" s="25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23" t="s">
        <v>33</v>
      </c>
      <c r="C18" s="31" t="s">
        <v>34</v>
      </c>
      <c r="D18" s="20">
        <v>1</v>
      </c>
      <c r="E18" s="26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22" t="s">
        <v>36</v>
      </c>
      <c r="C19" s="30" t="s">
        <v>31</v>
      </c>
      <c r="D19" s="18">
        <v>1</v>
      </c>
      <c r="E19" s="25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23" t="s">
        <v>38</v>
      </c>
      <c r="C20" s="31" t="s">
        <v>31</v>
      </c>
      <c r="D20" s="20">
        <v>1</v>
      </c>
      <c r="E20" s="26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22" t="s">
        <v>40</v>
      </c>
      <c r="C21" s="30" t="s">
        <v>41</v>
      </c>
      <c r="D21" s="18">
        <v>1</v>
      </c>
      <c r="E21" s="25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24" t="s">
        <v>43</v>
      </c>
      <c r="C22" s="31" t="s">
        <v>44</v>
      </c>
      <c r="D22" s="20">
        <v>20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53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76B7-50CA-447A-87D3-8E2BD7B32511}">
  <sheetPr>
    <pageSetUpPr fitToPage="1"/>
  </sheetPr>
  <dimension ref="A1:G33"/>
  <sheetViews>
    <sheetView showGridLines="0" zoomScaleNormal="100" workbookViewId="0">
      <selection activeCell="B11" sqref="B11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68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87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44" t="s">
        <v>3</v>
      </c>
      <c r="B10" s="43" t="s">
        <v>4</v>
      </c>
      <c r="C10" s="43" t="s">
        <v>5</v>
      </c>
      <c r="D10" s="44" t="s">
        <v>6</v>
      </c>
      <c r="E10" s="44" t="s">
        <v>7</v>
      </c>
      <c r="F10" s="44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63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69</v>
      </c>
      <c r="D12" s="20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70</v>
      </c>
      <c r="D13" s="18">
        <v>6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18" t="s">
        <v>13</v>
      </c>
      <c r="F15" s="19"/>
      <c r="G15" s="19">
        <f t="shared" si="0"/>
        <v>0</v>
      </c>
    </row>
    <row r="16" spans="1:7" ht="48.75" customHeight="1" thickBot="1" x14ac:dyDescent="0.3">
      <c r="A16" s="20" t="s">
        <v>27</v>
      </c>
      <c r="B16" s="31" t="s">
        <v>28</v>
      </c>
      <c r="C16" s="31" t="s">
        <v>71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20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61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A4CE-9E03-44B6-827F-F62D2DF9C99D}">
  <sheetPr>
    <pageSetUpPr fitToPage="1"/>
  </sheetPr>
  <dimension ref="A1:G33"/>
  <sheetViews>
    <sheetView showGridLines="0" zoomScaleNormal="100" workbookViewId="0">
      <selection activeCell="B13" sqref="B13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72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88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63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69</v>
      </c>
      <c r="D12" s="20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73</v>
      </c>
      <c r="D13" s="18">
        <v>3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31" t="s">
        <v>28</v>
      </c>
      <c r="C16" s="31" t="s">
        <v>71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20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61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FB0E-4E1A-4CC2-9AC4-6A45CC501F76}">
  <sheetPr>
    <pageSetUpPr fitToPage="1"/>
  </sheetPr>
  <dimension ref="A1:G33"/>
  <sheetViews>
    <sheetView showGridLines="0" zoomScaleNormal="100" workbookViewId="0">
      <selection activeCell="B11" sqref="B11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74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89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41" t="s">
        <v>10</v>
      </c>
      <c r="B11" s="46" t="s">
        <v>63</v>
      </c>
      <c r="C11" s="46" t="s">
        <v>12</v>
      </c>
      <c r="D11" s="41">
        <v>1</v>
      </c>
      <c r="E11" s="41" t="s">
        <v>13</v>
      </c>
      <c r="F11" s="19"/>
      <c r="G11" s="19">
        <f>D11*F11</f>
        <v>0</v>
      </c>
    </row>
    <row r="12" spans="1:7" ht="35.1" customHeight="1" thickBot="1" x14ac:dyDescent="0.3">
      <c r="A12" s="45" t="s">
        <v>14</v>
      </c>
      <c r="B12" s="47" t="s">
        <v>15</v>
      </c>
      <c r="C12" s="47" t="s">
        <v>69</v>
      </c>
      <c r="D12" s="45">
        <v>1</v>
      </c>
      <c r="E12" s="45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41" t="s">
        <v>17</v>
      </c>
      <c r="B13" s="46" t="s">
        <v>18</v>
      </c>
      <c r="C13" s="46" t="s">
        <v>73</v>
      </c>
      <c r="D13" s="41">
        <v>3</v>
      </c>
      <c r="E13" s="41" t="s">
        <v>20</v>
      </c>
      <c r="F13" s="19"/>
      <c r="G13" s="19">
        <f t="shared" si="0"/>
        <v>0</v>
      </c>
    </row>
    <row r="14" spans="1:7" ht="77.25" thickBot="1" x14ac:dyDescent="0.3">
      <c r="A14" s="45" t="s">
        <v>21</v>
      </c>
      <c r="B14" s="47" t="s">
        <v>22</v>
      </c>
      <c r="C14" s="47" t="s">
        <v>23</v>
      </c>
      <c r="D14" s="45">
        <v>1</v>
      </c>
      <c r="E14" s="45" t="s">
        <v>13</v>
      </c>
      <c r="F14" s="21"/>
      <c r="G14" s="21">
        <f t="shared" si="0"/>
        <v>0</v>
      </c>
    </row>
    <row r="15" spans="1:7" ht="51" customHeight="1" thickBot="1" x14ac:dyDescent="0.3">
      <c r="A15" s="41" t="s">
        <v>24</v>
      </c>
      <c r="B15" s="46" t="s">
        <v>25</v>
      </c>
      <c r="C15" s="46" t="s">
        <v>71</v>
      </c>
      <c r="D15" s="41">
        <v>1</v>
      </c>
      <c r="E15" s="41" t="s">
        <v>13</v>
      </c>
      <c r="F15" s="19"/>
      <c r="G15" s="19">
        <f t="shared" si="0"/>
        <v>0</v>
      </c>
    </row>
    <row r="16" spans="1:7" ht="52.5" customHeight="1" thickBot="1" x14ac:dyDescent="0.3">
      <c r="A16" s="45" t="s">
        <v>27</v>
      </c>
      <c r="B16" s="47" t="s">
        <v>28</v>
      </c>
      <c r="C16" s="47" t="s">
        <v>71</v>
      </c>
      <c r="D16" s="45">
        <v>1</v>
      </c>
      <c r="E16" s="45" t="s">
        <v>13</v>
      </c>
      <c r="F16" s="21"/>
      <c r="G16" s="21">
        <f t="shared" si="0"/>
        <v>0</v>
      </c>
    </row>
    <row r="17" spans="1:7" ht="35.1" customHeight="1" thickBot="1" x14ac:dyDescent="0.3">
      <c r="A17" s="41" t="s">
        <v>29</v>
      </c>
      <c r="B17" s="46" t="s">
        <v>30</v>
      </c>
      <c r="C17" s="46" t="s">
        <v>31</v>
      </c>
      <c r="D17" s="41">
        <v>1</v>
      </c>
      <c r="E17" s="41" t="s">
        <v>13</v>
      </c>
      <c r="F17" s="19"/>
      <c r="G17" s="19">
        <f t="shared" si="0"/>
        <v>0</v>
      </c>
    </row>
    <row r="18" spans="1:7" ht="35.1" customHeight="1" thickBot="1" x14ac:dyDescent="0.3">
      <c r="A18" s="45" t="s">
        <v>32</v>
      </c>
      <c r="B18" s="47" t="s">
        <v>33</v>
      </c>
      <c r="C18" s="47" t="s">
        <v>34</v>
      </c>
      <c r="D18" s="45">
        <v>1</v>
      </c>
      <c r="E18" s="45" t="s">
        <v>13</v>
      </c>
      <c r="F18" s="21"/>
      <c r="G18" s="21">
        <f t="shared" si="0"/>
        <v>0</v>
      </c>
    </row>
    <row r="19" spans="1:7" ht="35.1" customHeight="1" thickBot="1" x14ac:dyDescent="0.3">
      <c r="A19" s="41" t="s">
        <v>35</v>
      </c>
      <c r="B19" s="46" t="s">
        <v>36</v>
      </c>
      <c r="C19" s="46" t="s">
        <v>31</v>
      </c>
      <c r="D19" s="41">
        <v>1</v>
      </c>
      <c r="E19" s="41" t="s">
        <v>13</v>
      </c>
      <c r="F19" s="19"/>
      <c r="G19" s="19">
        <f t="shared" si="0"/>
        <v>0</v>
      </c>
    </row>
    <row r="20" spans="1:7" ht="45" customHeight="1" thickBot="1" x14ac:dyDescent="0.3">
      <c r="A20" s="45" t="s">
        <v>37</v>
      </c>
      <c r="B20" s="47" t="s">
        <v>38</v>
      </c>
      <c r="C20" s="47" t="s">
        <v>31</v>
      </c>
      <c r="D20" s="45">
        <v>1</v>
      </c>
      <c r="E20" s="45" t="s">
        <v>13</v>
      </c>
      <c r="F20" s="21"/>
      <c r="G20" s="21">
        <f t="shared" si="0"/>
        <v>0</v>
      </c>
    </row>
    <row r="21" spans="1:7" ht="35.1" customHeight="1" thickBot="1" x14ac:dyDescent="0.3">
      <c r="A21" s="41" t="s">
        <v>39</v>
      </c>
      <c r="B21" s="46" t="s">
        <v>40</v>
      </c>
      <c r="C21" s="46" t="s">
        <v>41</v>
      </c>
      <c r="D21" s="41">
        <v>1</v>
      </c>
      <c r="E21" s="41" t="s">
        <v>13</v>
      </c>
      <c r="F21" s="19"/>
      <c r="G21" s="19">
        <f t="shared" si="0"/>
        <v>0</v>
      </c>
    </row>
    <row r="22" spans="1:7" ht="35.1" customHeight="1" thickBot="1" x14ac:dyDescent="0.3">
      <c r="A22" s="45" t="s">
        <v>42</v>
      </c>
      <c r="B22" s="48" t="s">
        <v>81</v>
      </c>
      <c r="C22" s="47" t="s">
        <v>44</v>
      </c>
      <c r="D22" s="45">
        <v>20</v>
      </c>
      <c r="E22" s="45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107F-6593-4D25-9F7B-765D30F99C3C}">
  <sheetPr>
    <pageSetUpPr fitToPage="1"/>
  </sheetPr>
  <dimension ref="A1:G33"/>
  <sheetViews>
    <sheetView showGridLines="0" zoomScaleNormal="100" workbookViewId="0">
      <selection activeCell="B14" sqref="B14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75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90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41" t="s">
        <v>10</v>
      </c>
      <c r="B11" s="46" t="s">
        <v>63</v>
      </c>
      <c r="C11" s="46" t="s">
        <v>12</v>
      </c>
      <c r="D11" s="41">
        <v>1</v>
      </c>
      <c r="E11" s="25" t="s">
        <v>13</v>
      </c>
      <c r="F11" s="19"/>
      <c r="G11" s="19">
        <f>D11*F11</f>
        <v>0</v>
      </c>
    </row>
    <row r="12" spans="1:7" ht="35.1" customHeight="1" thickBot="1" x14ac:dyDescent="0.3">
      <c r="A12" s="45" t="s">
        <v>14</v>
      </c>
      <c r="B12" s="47" t="s">
        <v>15</v>
      </c>
      <c r="C12" s="47" t="s">
        <v>69</v>
      </c>
      <c r="D12" s="45">
        <v>1</v>
      </c>
      <c r="E12" s="26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41" t="s">
        <v>17</v>
      </c>
      <c r="B13" s="46" t="s">
        <v>18</v>
      </c>
      <c r="C13" s="46" t="s">
        <v>73</v>
      </c>
      <c r="D13" s="41">
        <v>2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45" t="s">
        <v>21</v>
      </c>
      <c r="B14" s="47" t="s">
        <v>22</v>
      </c>
      <c r="C14" s="47" t="s">
        <v>23</v>
      </c>
      <c r="D14" s="45">
        <v>1</v>
      </c>
      <c r="E14" s="26" t="s">
        <v>13</v>
      </c>
      <c r="F14" s="21"/>
      <c r="G14" s="21">
        <f t="shared" si="0"/>
        <v>0</v>
      </c>
    </row>
    <row r="15" spans="1:7" ht="51.75" thickBot="1" x14ac:dyDescent="0.3">
      <c r="A15" s="41" t="s">
        <v>24</v>
      </c>
      <c r="B15" s="46" t="s">
        <v>25</v>
      </c>
      <c r="C15" s="46" t="s">
        <v>26</v>
      </c>
      <c r="D15" s="41">
        <v>1</v>
      </c>
      <c r="E15" s="25" t="s">
        <v>13</v>
      </c>
      <c r="F15" s="19"/>
      <c r="G15" s="19">
        <f t="shared" si="0"/>
        <v>0</v>
      </c>
    </row>
    <row r="16" spans="1:7" ht="51.75" thickBot="1" x14ac:dyDescent="0.3">
      <c r="A16" s="45" t="s">
        <v>27</v>
      </c>
      <c r="B16" s="47" t="s">
        <v>28</v>
      </c>
      <c r="C16" s="47" t="s">
        <v>71</v>
      </c>
      <c r="D16" s="45">
        <v>1</v>
      </c>
      <c r="E16" s="26" t="s">
        <v>13</v>
      </c>
      <c r="F16" s="21"/>
      <c r="G16" s="21">
        <f t="shared" si="0"/>
        <v>0</v>
      </c>
    </row>
    <row r="17" spans="1:7" ht="35.1" customHeight="1" thickBot="1" x14ac:dyDescent="0.3">
      <c r="A17" s="41" t="s">
        <v>29</v>
      </c>
      <c r="B17" s="46" t="s">
        <v>30</v>
      </c>
      <c r="C17" s="46" t="s">
        <v>31</v>
      </c>
      <c r="D17" s="41">
        <v>1</v>
      </c>
      <c r="E17" s="25" t="s">
        <v>13</v>
      </c>
      <c r="F17" s="19"/>
      <c r="G17" s="19">
        <f t="shared" si="0"/>
        <v>0</v>
      </c>
    </row>
    <row r="18" spans="1:7" ht="35.1" customHeight="1" thickBot="1" x14ac:dyDescent="0.3">
      <c r="A18" s="45" t="s">
        <v>32</v>
      </c>
      <c r="B18" s="47" t="s">
        <v>33</v>
      </c>
      <c r="C18" s="47" t="s">
        <v>34</v>
      </c>
      <c r="D18" s="45">
        <v>1</v>
      </c>
      <c r="E18" s="26" t="s">
        <v>13</v>
      </c>
      <c r="F18" s="21"/>
      <c r="G18" s="21">
        <f t="shared" si="0"/>
        <v>0</v>
      </c>
    </row>
    <row r="19" spans="1:7" ht="35.1" customHeight="1" thickBot="1" x14ac:dyDescent="0.3">
      <c r="A19" s="41" t="s">
        <v>35</v>
      </c>
      <c r="B19" s="46" t="s">
        <v>36</v>
      </c>
      <c r="C19" s="46" t="s">
        <v>31</v>
      </c>
      <c r="D19" s="41">
        <v>1</v>
      </c>
      <c r="E19" s="25" t="s">
        <v>13</v>
      </c>
      <c r="F19" s="19"/>
      <c r="G19" s="19">
        <f t="shared" si="0"/>
        <v>0</v>
      </c>
    </row>
    <row r="20" spans="1:7" ht="45" customHeight="1" thickBot="1" x14ac:dyDescent="0.3">
      <c r="A20" s="45" t="s">
        <v>37</v>
      </c>
      <c r="B20" s="47" t="s">
        <v>38</v>
      </c>
      <c r="C20" s="47" t="s">
        <v>31</v>
      </c>
      <c r="D20" s="45">
        <v>1</v>
      </c>
      <c r="E20" s="26" t="s">
        <v>13</v>
      </c>
      <c r="F20" s="21"/>
      <c r="G20" s="21">
        <f t="shared" si="0"/>
        <v>0</v>
      </c>
    </row>
    <row r="21" spans="1:7" ht="35.1" customHeight="1" thickBot="1" x14ac:dyDescent="0.3">
      <c r="A21" s="41" t="s">
        <v>39</v>
      </c>
      <c r="B21" s="46" t="s">
        <v>40</v>
      </c>
      <c r="C21" s="46" t="s">
        <v>41</v>
      </c>
      <c r="D21" s="41">
        <v>1</v>
      </c>
      <c r="E21" s="25" t="s">
        <v>13</v>
      </c>
      <c r="F21" s="19"/>
      <c r="G21" s="19">
        <f t="shared" si="0"/>
        <v>0</v>
      </c>
    </row>
    <row r="22" spans="1:7" ht="35.1" customHeight="1" thickBot="1" x14ac:dyDescent="0.3">
      <c r="A22" s="45" t="s">
        <v>42</v>
      </c>
      <c r="B22" s="48" t="s">
        <v>81</v>
      </c>
      <c r="C22" s="47" t="s">
        <v>44</v>
      </c>
      <c r="D22" s="45">
        <v>20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A94AB-EEC5-4C91-A727-B0C216CFF924}">
  <sheetPr>
    <pageSetUpPr fitToPage="1"/>
  </sheetPr>
  <dimension ref="A1:G33"/>
  <sheetViews>
    <sheetView showGridLines="0" zoomScaleNormal="100" workbookViewId="0">
      <selection activeCell="B18" sqref="B18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76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91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63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69</v>
      </c>
      <c r="D12" s="20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73</v>
      </c>
      <c r="D13" s="18">
        <v>4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18" t="s">
        <v>13</v>
      </c>
      <c r="F15" s="19"/>
      <c r="G15" s="19">
        <f t="shared" si="0"/>
        <v>0</v>
      </c>
    </row>
    <row r="16" spans="1:7" ht="54.75" customHeight="1" thickBot="1" x14ac:dyDescent="0.3">
      <c r="A16" s="20" t="s">
        <v>27</v>
      </c>
      <c r="B16" s="31" t="s">
        <v>28</v>
      </c>
      <c r="C16" s="31" t="s">
        <v>71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20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065E-FD24-4CDD-AEB6-5854EADCC34C}">
  <sheetPr>
    <pageSetUpPr fitToPage="1"/>
  </sheetPr>
  <dimension ref="A1:G33"/>
  <sheetViews>
    <sheetView showGridLines="0" zoomScaleNormal="100" workbookViewId="0">
      <selection activeCell="B17" sqref="B17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77</v>
      </c>
      <c r="B3" s="52"/>
      <c r="C3" s="52"/>
      <c r="D3" s="52"/>
      <c r="E3" s="52"/>
    </row>
    <row r="4" spans="1:7" ht="15.75" thickTop="1" x14ac:dyDescent="0.25"/>
    <row r="5" spans="1:7" ht="18" thickBot="1" x14ac:dyDescent="0.35">
      <c r="A5" s="52" t="s">
        <v>92</v>
      </c>
      <c r="B5" s="52"/>
      <c r="C5" s="52"/>
      <c r="D5" s="52"/>
      <c r="E5" s="52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11</v>
      </c>
      <c r="C11" s="30" t="s">
        <v>12</v>
      </c>
      <c r="D11" s="18">
        <v>1</v>
      </c>
      <c r="E11" s="18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78</v>
      </c>
      <c r="D12" s="20">
        <v>1</v>
      </c>
      <c r="E12" s="20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55</v>
      </c>
      <c r="D13" s="18">
        <v>9</v>
      </c>
      <c r="E13" s="18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0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18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31" t="s">
        <v>28</v>
      </c>
      <c r="C16" s="31" t="s">
        <v>26</v>
      </c>
      <c r="D16" s="20">
        <v>1</v>
      </c>
      <c r="E16" s="20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18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0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18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0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18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20</v>
      </c>
      <c r="E22" s="20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62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1BCEC-8A64-4540-ABA0-9802832F30F8}">
  <sheetPr>
    <pageSetUpPr fitToPage="1"/>
  </sheetPr>
  <dimension ref="A1:G33"/>
  <sheetViews>
    <sheetView showGridLines="0" topLeftCell="A14" zoomScaleNormal="100" workbookViewId="0">
      <selection activeCell="C14" sqref="C14"/>
    </sheetView>
  </sheetViews>
  <sheetFormatPr defaultRowHeight="15" x14ac:dyDescent="0.25"/>
  <cols>
    <col min="1" max="1" width="15.5703125" style="10" customWidth="1"/>
    <col min="2" max="3" width="43.85546875" customWidth="1"/>
    <col min="4" max="4" width="16.5703125" style="10" customWidth="1"/>
    <col min="5" max="5" width="8.85546875" style="10" customWidth="1"/>
    <col min="6" max="7" width="26.5703125" customWidth="1"/>
  </cols>
  <sheetData>
    <row r="1" spans="1:7" ht="20.25" thickBot="1" x14ac:dyDescent="0.35">
      <c r="A1" s="8" t="s">
        <v>0</v>
      </c>
      <c r="B1" s="2"/>
      <c r="C1" s="2"/>
      <c r="D1" s="8"/>
      <c r="E1" s="8"/>
    </row>
    <row r="2" spans="1:7" ht="20.25" thickTop="1" x14ac:dyDescent="0.3">
      <c r="A2" s="9"/>
      <c r="B2" s="6"/>
      <c r="C2" s="6"/>
      <c r="D2" s="9"/>
      <c r="E2" s="9"/>
    </row>
    <row r="3" spans="1:7" ht="18" thickBot="1" x14ac:dyDescent="0.35">
      <c r="A3" s="52" t="s">
        <v>79</v>
      </c>
      <c r="B3" s="52"/>
      <c r="C3" s="52"/>
      <c r="D3" s="52"/>
      <c r="E3" s="52"/>
      <c r="F3" s="7"/>
      <c r="G3" s="7"/>
    </row>
    <row r="4" spans="1:7" ht="15.75" thickTop="1" x14ac:dyDescent="0.25"/>
    <row r="5" spans="1:7" ht="18" thickBot="1" x14ac:dyDescent="0.35">
      <c r="A5" s="52" t="s">
        <v>93</v>
      </c>
      <c r="B5" s="52"/>
      <c r="C5" s="52"/>
      <c r="D5" s="52"/>
      <c r="E5" s="52"/>
      <c r="F5" s="7"/>
      <c r="G5" s="7"/>
    </row>
    <row r="6" spans="1:7" ht="15.75" thickTop="1" x14ac:dyDescent="0.25"/>
    <row r="7" spans="1:7" ht="18" thickBot="1" x14ac:dyDescent="0.35">
      <c r="A7" s="52" t="s">
        <v>2</v>
      </c>
      <c r="B7" s="52"/>
      <c r="C7" s="52"/>
      <c r="D7" s="52"/>
      <c r="E7" s="52"/>
      <c r="F7" s="7"/>
      <c r="G7" s="7"/>
    </row>
    <row r="8" spans="1:7" ht="15.75" thickTop="1" x14ac:dyDescent="0.25"/>
    <row r="9" spans="1:7" ht="15.75" thickBot="1" x14ac:dyDescent="0.3"/>
    <row r="10" spans="1:7" ht="15.75" thickBot="1" x14ac:dyDescent="0.3">
      <c r="A10" s="15" t="s">
        <v>3</v>
      </c>
      <c r="B10" s="16" t="s">
        <v>4</v>
      </c>
      <c r="C10" s="16" t="s">
        <v>5</v>
      </c>
      <c r="D10" s="15" t="s">
        <v>6</v>
      </c>
      <c r="E10" s="15" t="s">
        <v>7</v>
      </c>
      <c r="F10" s="17" t="s">
        <v>8</v>
      </c>
      <c r="G10" s="17" t="s">
        <v>9</v>
      </c>
    </row>
    <row r="11" spans="1:7" ht="35.1" customHeight="1" thickBot="1" x14ac:dyDescent="0.3">
      <c r="A11" s="18" t="s">
        <v>10</v>
      </c>
      <c r="B11" s="30" t="s">
        <v>11</v>
      </c>
      <c r="C11" s="30" t="s">
        <v>12</v>
      </c>
      <c r="D11" s="18">
        <v>1</v>
      </c>
      <c r="E11" s="25" t="s">
        <v>13</v>
      </c>
      <c r="F11" s="19"/>
      <c r="G11" s="19">
        <f>D11*F11</f>
        <v>0</v>
      </c>
    </row>
    <row r="12" spans="1:7" ht="35.1" customHeight="1" thickBot="1" x14ac:dyDescent="0.3">
      <c r="A12" s="20" t="s">
        <v>14</v>
      </c>
      <c r="B12" s="31" t="s">
        <v>15</v>
      </c>
      <c r="C12" s="31" t="s">
        <v>16</v>
      </c>
      <c r="D12" s="20">
        <v>1</v>
      </c>
      <c r="E12" s="26" t="s">
        <v>13</v>
      </c>
      <c r="F12" s="21"/>
      <c r="G12" s="21">
        <f t="shared" ref="G12:G22" si="0">D12*F12</f>
        <v>0</v>
      </c>
    </row>
    <row r="13" spans="1:7" ht="35.1" customHeight="1" thickBot="1" x14ac:dyDescent="0.3">
      <c r="A13" s="18" t="s">
        <v>17</v>
      </c>
      <c r="B13" s="30" t="s">
        <v>18</v>
      </c>
      <c r="C13" s="30" t="s">
        <v>55</v>
      </c>
      <c r="D13" s="18">
        <v>50</v>
      </c>
      <c r="E13" s="25" t="s">
        <v>20</v>
      </c>
      <c r="F13" s="19"/>
      <c r="G13" s="19">
        <f t="shared" si="0"/>
        <v>0</v>
      </c>
    </row>
    <row r="14" spans="1:7" ht="77.25" thickBot="1" x14ac:dyDescent="0.3">
      <c r="A14" s="20" t="s">
        <v>21</v>
      </c>
      <c r="B14" s="31" t="s">
        <v>22</v>
      </c>
      <c r="C14" s="31" t="s">
        <v>23</v>
      </c>
      <c r="D14" s="20">
        <v>1</v>
      </c>
      <c r="E14" s="26" t="s">
        <v>13</v>
      </c>
      <c r="F14" s="21"/>
      <c r="G14" s="21">
        <f t="shared" si="0"/>
        <v>0</v>
      </c>
    </row>
    <row r="15" spans="1:7" ht="51.75" thickBot="1" x14ac:dyDescent="0.3">
      <c r="A15" s="18" t="s">
        <v>24</v>
      </c>
      <c r="B15" s="30" t="s">
        <v>25</v>
      </c>
      <c r="C15" s="30" t="s">
        <v>26</v>
      </c>
      <c r="D15" s="18">
        <v>1</v>
      </c>
      <c r="E15" s="25" t="s">
        <v>13</v>
      </c>
      <c r="F15" s="19"/>
      <c r="G15" s="19">
        <f t="shared" si="0"/>
        <v>0</v>
      </c>
    </row>
    <row r="16" spans="1:7" ht="51.75" thickBot="1" x14ac:dyDescent="0.3">
      <c r="A16" s="20" t="s">
        <v>27</v>
      </c>
      <c r="B16" s="31" t="s">
        <v>28</v>
      </c>
      <c r="C16" s="31" t="s">
        <v>26</v>
      </c>
      <c r="D16" s="20">
        <v>1</v>
      </c>
      <c r="E16" s="26" t="s">
        <v>13</v>
      </c>
      <c r="F16" s="21"/>
      <c r="G16" s="21">
        <f t="shared" si="0"/>
        <v>0</v>
      </c>
    </row>
    <row r="17" spans="1:7" ht="35.1" customHeight="1" thickBot="1" x14ac:dyDescent="0.3">
      <c r="A17" s="18" t="s">
        <v>29</v>
      </c>
      <c r="B17" s="30" t="s">
        <v>30</v>
      </c>
      <c r="C17" s="30" t="s">
        <v>31</v>
      </c>
      <c r="D17" s="18">
        <v>1</v>
      </c>
      <c r="E17" s="25" t="s">
        <v>13</v>
      </c>
      <c r="F17" s="19"/>
      <c r="G17" s="19">
        <f t="shared" si="0"/>
        <v>0</v>
      </c>
    </row>
    <row r="18" spans="1:7" ht="35.1" customHeight="1" thickBot="1" x14ac:dyDescent="0.3">
      <c r="A18" s="20" t="s">
        <v>32</v>
      </c>
      <c r="B18" s="31" t="s">
        <v>33</v>
      </c>
      <c r="C18" s="31" t="s">
        <v>34</v>
      </c>
      <c r="D18" s="20">
        <v>1</v>
      </c>
      <c r="E18" s="26" t="s">
        <v>13</v>
      </c>
      <c r="F18" s="21"/>
      <c r="G18" s="21">
        <f t="shared" si="0"/>
        <v>0</v>
      </c>
    </row>
    <row r="19" spans="1:7" ht="35.1" customHeight="1" thickBot="1" x14ac:dyDescent="0.3">
      <c r="A19" s="18" t="s">
        <v>35</v>
      </c>
      <c r="B19" s="30" t="s">
        <v>36</v>
      </c>
      <c r="C19" s="30" t="s">
        <v>31</v>
      </c>
      <c r="D19" s="18">
        <v>1</v>
      </c>
      <c r="E19" s="25" t="s">
        <v>13</v>
      </c>
      <c r="F19" s="19"/>
      <c r="G19" s="19">
        <f t="shared" si="0"/>
        <v>0</v>
      </c>
    </row>
    <row r="20" spans="1:7" ht="45" customHeight="1" thickBot="1" x14ac:dyDescent="0.3">
      <c r="A20" s="20" t="s">
        <v>37</v>
      </c>
      <c r="B20" s="31" t="s">
        <v>38</v>
      </c>
      <c r="C20" s="31" t="s">
        <v>31</v>
      </c>
      <c r="D20" s="20">
        <v>1</v>
      </c>
      <c r="E20" s="26" t="s">
        <v>13</v>
      </c>
      <c r="F20" s="21"/>
      <c r="G20" s="21">
        <f t="shared" si="0"/>
        <v>0</v>
      </c>
    </row>
    <row r="21" spans="1:7" ht="35.1" customHeight="1" thickBot="1" x14ac:dyDescent="0.3">
      <c r="A21" s="18" t="s">
        <v>39</v>
      </c>
      <c r="B21" s="30" t="s">
        <v>40</v>
      </c>
      <c r="C21" s="30" t="s">
        <v>41</v>
      </c>
      <c r="D21" s="18">
        <v>1</v>
      </c>
      <c r="E21" s="25" t="s">
        <v>13</v>
      </c>
      <c r="F21" s="19"/>
      <c r="G21" s="19">
        <f t="shared" si="0"/>
        <v>0</v>
      </c>
    </row>
    <row r="22" spans="1:7" ht="35.1" customHeight="1" thickBot="1" x14ac:dyDescent="0.3">
      <c r="A22" s="20" t="s">
        <v>42</v>
      </c>
      <c r="B22" s="32" t="s">
        <v>43</v>
      </c>
      <c r="C22" s="31" t="s">
        <v>44</v>
      </c>
      <c r="D22" s="20">
        <v>30</v>
      </c>
      <c r="E22" s="26" t="s">
        <v>45</v>
      </c>
      <c r="F22" s="21"/>
      <c r="G22" s="21">
        <f t="shared" si="0"/>
        <v>0</v>
      </c>
    </row>
    <row r="23" spans="1:7" ht="35.1" customHeight="1" x14ac:dyDescent="0.25">
      <c r="A23" s="11"/>
      <c r="B23" s="60" t="s">
        <v>46</v>
      </c>
      <c r="C23" s="54"/>
      <c r="D23" s="54"/>
      <c r="E23" s="55"/>
      <c r="F23" s="56"/>
      <c r="G23" s="3">
        <f>+SUM(G11:G22)</f>
        <v>0</v>
      </c>
    </row>
    <row r="24" spans="1:7" ht="35.1" customHeight="1" x14ac:dyDescent="0.25">
      <c r="A24" s="12"/>
      <c r="B24" s="57" t="s">
        <v>47</v>
      </c>
      <c r="C24" s="58"/>
      <c r="D24" s="58"/>
      <c r="E24" s="58"/>
      <c r="F24" s="59"/>
      <c r="G24" s="4">
        <f>0.1*G23</f>
        <v>0</v>
      </c>
    </row>
    <row r="25" spans="1:7" ht="35.1" customHeight="1" x14ac:dyDescent="0.25">
      <c r="A25" s="11"/>
      <c r="B25" s="60" t="s">
        <v>48</v>
      </c>
      <c r="C25" s="54"/>
      <c r="D25" s="54"/>
      <c r="E25" s="54"/>
      <c r="F25" s="61"/>
      <c r="G25" s="3">
        <f>+G24+G23</f>
        <v>0</v>
      </c>
    </row>
    <row r="26" spans="1:7" ht="35.1" customHeight="1" x14ac:dyDescent="0.25">
      <c r="A26" s="12"/>
      <c r="B26" s="57" t="s">
        <v>49</v>
      </c>
      <c r="C26" s="58"/>
      <c r="D26" s="58"/>
      <c r="E26" s="58"/>
      <c r="F26" s="59"/>
      <c r="G26" s="4">
        <f>0.22*G25</f>
        <v>0</v>
      </c>
    </row>
    <row r="27" spans="1:7" ht="35.1" customHeight="1" thickBot="1" x14ac:dyDescent="0.3">
      <c r="A27" s="13"/>
      <c r="B27" s="49" t="s">
        <v>50</v>
      </c>
      <c r="C27" s="50"/>
      <c r="D27" s="50"/>
      <c r="E27" s="50"/>
      <c r="F27" s="51"/>
      <c r="G27" s="5">
        <f>1.22*G25</f>
        <v>0</v>
      </c>
    </row>
    <row r="28" spans="1:7" x14ac:dyDescent="0.25">
      <c r="A28" s="14"/>
      <c r="B28" s="1"/>
      <c r="C28" s="1"/>
      <c r="D28" s="14"/>
    </row>
    <row r="30" spans="1:7" x14ac:dyDescent="0.25">
      <c r="E30" s="10" t="s">
        <v>51</v>
      </c>
    </row>
    <row r="33" spans="5:5" x14ac:dyDescent="0.25">
      <c r="E33" s="10" t="s">
        <v>52</v>
      </c>
    </row>
  </sheetData>
  <mergeCells count="8">
    <mergeCell ref="B26:F26"/>
    <mergeCell ref="B27:F27"/>
    <mergeCell ref="A3:E3"/>
    <mergeCell ref="A5:E5"/>
    <mergeCell ref="A7:E7"/>
    <mergeCell ref="B23:F23"/>
    <mergeCell ref="B24:F24"/>
    <mergeCell ref="B25:F25"/>
  </mergeCells>
  <pageMargins left="0.7" right="0.7" top="0.75" bottom="0.75" header="0.3" footer="0.3"/>
  <pageSetup paperSize="9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2" ma:contentTypeDescription="Ustvari nov dokument." ma:contentTypeScope="" ma:versionID="ca820610b1bd0e0150e993695ab070ba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8a3b67d3f0321f11755b54deaafd6202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BB5391-AFE1-4D23-A085-4496D32629E7}">
  <ds:schemaRefs>
    <ds:schemaRef ds:uri="http://schemas.microsoft.com/office/2006/metadata/properties"/>
    <ds:schemaRef ds:uri="http://schemas.microsoft.com/office/infopath/2007/PartnerControls"/>
    <ds:schemaRef ds:uri="00d93420-39f4-45ae-9cbd-9a6edef18c89"/>
  </ds:schemaRefs>
</ds:datastoreItem>
</file>

<file path=customXml/itemProps2.xml><?xml version="1.0" encoding="utf-8"?>
<ds:datastoreItem xmlns:ds="http://schemas.openxmlformats.org/officeDocument/2006/customXml" ds:itemID="{9C31C2FB-B4FD-43A7-9B2C-01A010633D29}"/>
</file>

<file path=customXml/itemProps3.xml><?xml version="1.0" encoding="utf-8"?>
<ds:datastoreItem xmlns:ds="http://schemas.openxmlformats.org/officeDocument/2006/customXml" ds:itemID="{11A169CB-E18F-4498-8A95-28D29F839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Fortunat</dc:creator>
  <cp:keywords/>
  <dc:description/>
  <cp:lastModifiedBy>Andrej Fortunat</cp:lastModifiedBy>
  <cp:revision/>
  <cp:lastPrinted>2024-07-25T10:18:40Z</cp:lastPrinted>
  <dcterms:created xsi:type="dcterms:W3CDTF">2023-07-24T09:28:56Z</dcterms:created>
  <dcterms:modified xsi:type="dcterms:W3CDTF">2024-07-29T08:58:38Z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